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rfmarket.sharepoint.com/sites/ICT-Inkoop/Inkoop/Gedeelde  documenten/Actuele projecten/2021 COVID 19 Zelftesten/03 - Aanbestedingsstukken WIP/"/>
    </mc:Choice>
  </mc:AlternateContent>
  <xr:revisionPtr revIDLastSave="0" documentId="8_{40A000EA-2254-48BD-805F-B16385936FF3}" xr6:coauthVersionLast="46" xr6:coauthVersionMax="46" xr10:uidLastSave="{00000000-0000-0000-0000-000000000000}"/>
  <bookViews>
    <workbookView xWindow="-98" yWindow="-98" windowWidth="19396" windowHeight="10395" activeTab="1" xr2:uid="{680F38B1-0C97-4E5E-B60E-C0520260CE9A}"/>
  </bookViews>
  <sheets>
    <sheet name="Toelichting" sheetId="2" r:id="rId1"/>
    <sheet name="Inschrijfprij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I50" i="1"/>
  <c r="H50" i="1"/>
  <c r="G50" i="1"/>
  <c r="F50" i="1"/>
  <c r="E50" i="1"/>
  <c r="D50" i="1"/>
  <c r="C50" i="1"/>
  <c r="B50" i="1"/>
  <c r="J42" i="1"/>
  <c r="I42" i="1"/>
  <c r="H42" i="1"/>
  <c r="G42" i="1"/>
  <c r="F42" i="1"/>
  <c r="E42" i="1"/>
  <c r="D42" i="1"/>
  <c r="C42" i="1"/>
  <c r="B42" i="1"/>
  <c r="J34" i="1"/>
  <c r="J35" i="1" s="1"/>
  <c r="I34" i="1"/>
  <c r="I35" i="1" s="1"/>
  <c r="H34" i="1"/>
  <c r="H35" i="1" s="1"/>
  <c r="G34" i="1"/>
  <c r="G35" i="1" s="1"/>
  <c r="F34" i="1"/>
  <c r="F35" i="1" s="1"/>
  <c r="E34" i="1"/>
  <c r="E35" i="1" s="1"/>
  <c r="D34" i="1"/>
  <c r="D35" i="1" s="1"/>
  <c r="C34" i="1"/>
  <c r="C35" i="1" s="1"/>
  <c r="B34" i="1"/>
  <c r="B35" i="1" s="1"/>
  <c r="J26" i="1"/>
  <c r="I26" i="1"/>
  <c r="H26" i="1"/>
  <c r="G26" i="1"/>
  <c r="F26" i="1"/>
  <c r="E26" i="1"/>
  <c r="D26" i="1"/>
  <c r="C26" i="1"/>
  <c r="B26" i="1"/>
  <c r="J51" i="1"/>
  <c r="I51" i="1"/>
  <c r="H51" i="1"/>
  <c r="G51" i="1"/>
  <c r="F51" i="1"/>
  <c r="E51" i="1"/>
  <c r="D51" i="1"/>
  <c r="C51" i="1"/>
  <c r="B51" i="1"/>
  <c r="K18" i="1"/>
  <c r="J43" i="1" l="1"/>
  <c r="I43" i="1"/>
  <c r="H43" i="1"/>
  <c r="J27" i="1"/>
  <c r="I27" i="1"/>
  <c r="H27" i="1"/>
  <c r="G43" i="1"/>
  <c r="F43" i="1"/>
  <c r="E43" i="1"/>
  <c r="D43" i="1"/>
  <c r="C43" i="1"/>
  <c r="J53" i="1" l="1"/>
  <c r="I53" i="1"/>
  <c r="H53" i="1"/>
  <c r="B43" i="1"/>
  <c r="G27" i="1"/>
  <c r="G53" i="1" s="1"/>
  <c r="F27" i="1"/>
  <c r="F53" i="1" s="1"/>
  <c r="E27" i="1"/>
  <c r="E53" i="1" s="1"/>
  <c r="D27" i="1"/>
  <c r="D53" i="1" s="1"/>
  <c r="C27" i="1"/>
  <c r="C53" i="1" s="1"/>
  <c r="B27" i="1" l="1"/>
  <c r="B53" i="1" s="1"/>
  <c r="K53" i="1" l="1" a="1"/>
  <c r="K53" i="1" s="1"/>
  <c r="K5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<sst xmlns="http://schemas.openxmlformats.org/spreadsheetml/2006/main" count="84" uniqueCount="43">
  <si>
    <t>Bijlage G Prijzenblad</t>
  </si>
  <si>
    <t>behorende bij beschrijvend document 'Europese Aanbesteding volgens de procedure voor sociale en andere specifieke diensten  - Fulfilment en ondersteuning COVID-zelftesten'</t>
  </si>
  <si>
    <t>Inschrijver</t>
  </si>
  <si>
    <t xml:space="preserve">- Inslag/opslag </t>
  </si>
  <si>
    <t>- Pick/pack</t>
  </si>
  <si>
    <t>- Verzendgereed maken (per zending)</t>
  </si>
  <si>
    <t>Implementatie (eenmalig)</t>
  </si>
  <si>
    <t>&lt;kostensoort 1&gt;</t>
  </si>
  <si>
    <t>&lt;kostensoort 2&gt;</t>
  </si>
  <si>
    <t>&lt;kostensoort 3&gt;</t>
  </si>
  <si>
    <t>Subtotaal kosten Implementatie</t>
  </si>
  <si>
    <t>Totale kosten = Inschrijfprijs</t>
  </si>
  <si>
    <t>Toelichting</t>
  </si>
  <si>
    <t xml:space="preserve">behorende bij beschrijvend document 'Europese Aanbesteding volgens de procedure voor sociale en andere specifieke diensten  </t>
  </si>
  <si>
    <t>- Fulfilment en ondersteuning COVID-zelftesten'</t>
  </si>
  <si>
    <t>De overige cellen zijn voorzien van een formule en worden automatisch gevuld.</t>
  </si>
  <si>
    <t>Bij de post Implementatie verwerkt u alle kosten die nodig zijn om de dienstverlening te kunnen realiseren.</t>
  </si>
  <si>
    <t xml:space="preserve">Bij de post Fulfilment, shipping en klantondersteuning geeft u bij de verpakkingseenheid 4 en 8 zelftesten, per staffel aan welke kosten u in rekening brengt voor de gevraagde dienstverlening. </t>
  </si>
  <si>
    <t>Kosten die niet zijn opgenomen in het prijzenblad, komen niet voor vergoeding in aanmerking.</t>
  </si>
  <si>
    <t>&lt;kopieer deze regel als u meer kostensoorten wenst op te nemen&gt;</t>
  </si>
  <si>
    <t>Aantal te ontvangen zelftesten wk 24 - wk 30</t>
  </si>
  <si>
    <t>Prognose te verwachten hoeveelheid zelftesten en verzendingen</t>
  </si>
  <si>
    <r>
      <t xml:space="preserve">Verpakkingseenheid 4 zelftesten | </t>
    </r>
    <r>
      <rPr>
        <b/>
        <sz val="10"/>
        <color theme="5"/>
        <rFont val="Calibri"/>
        <family val="2"/>
        <scheme val="minor"/>
      </rPr>
      <t>BRIEVENBUSPOST</t>
    </r>
  </si>
  <si>
    <r>
      <t xml:space="preserve">Verpakkingseenheid 8 zelftesten | </t>
    </r>
    <r>
      <rPr>
        <b/>
        <sz val="10"/>
        <color theme="5"/>
        <rFont val="Calibri"/>
        <family val="2"/>
        <scheme val="minor"/>
      </rPr>
      <t>BRIEVENBUSPOST</t>
    </r>
  </si>
  <si>
    <t>Totale kosten fulfilment per staffel (o.b.v. 4 st. per verpakking)</t>
  </si>
  <si>
    <t>Totale kosten per zelftest per staffel BRIEVENBUSPOST</t>
  </si>
  <si>
    <t xml:space="preserve">Staffel   
0 - 100.000 </t>
  </si>
  <si>
    <t>Totale kosten fulfilment per staffel (o.b.v. 8 st. per verpakking)</t>
  </si>
  <si>
    <t>Inschrijver dient de grijze en/of blauwe velden in te vullen, zie tab Toelichting. De oranje velden worden automatisch gevuld. Het is niet toegestaan wijzigingen door te voeren in het Prijzenblad.</t>
  </si>
  <si>
    <r>
      <t xml:space="preserve">Verpakkingseenheid 8 zelftesten | </t>
    </r>
    <r>
      <rPr>
        <b/>
        <sz val="10"/>
        <color theme="8" tint="0.39997558519241921"/>
        <rFont val="Calibri"/>
        <family val="2"/>
        <scheme val="minor"/>
      </rPr>
      <t>PAKKETPOST</t>
    </r>
  </si>
  <si>
    <r>
      <t xml:space="preserve">Verpakkingseenheid 4 zelftesten | </t>
    </r>
    <r>
      <rPr>
        <b/>
        <sz val="10"/>
        <color theme="8" tint="0.39997558519241921"/>
        <rFont val="Calibri"/>
        <family val="2"/>
        <scheme val="minor"/>
      </rPr>
      <t>PAKKETPOST</t>
    </r>
  </si>
  <si>
    <r>
      <t xml:space="preserve">Inschrijver maakt per verpakkingseenheid de keuze of hij gebruik maakt van </t>
    </r>
    <r>
      <rPr>
        <sz val="11"/>
        <color rgb="FFEE7628"/>
        <rFont val="Calibri"/>
        <family val="2"/>
        <scheme val="minor"/>
      </rPr>
      <t>brievenbuspost</t>
    </r>
    <r>
      <rPr>
        <sz val="11"/>
        <color theme="1"/>
        <rFont val="Calibri"/>
        <family val="2"/>
        <scheme val="minor"/>
      </rPr>
      <t xml:space="preserve"> of </t>
    </r>
    <r>
      <rPr>
        <sz val="11"/>
        <color theme="8" tint="0.39997558519241921"/>
        <rFont val="Calibri"/>
        <family val="2"/>
        <scheme val="minor"/>
      </rPr>
      <t>pakketpost</t>
    </r>
    <r>
      <rPr>
        <sz val="11"/>
        <color theme="1"/>
        <rFont val="Calibri"/>
        <family val="2"/>
        <scheme val="minor"/>
      </rPr>
      <t>. Hiervoor vult Inschrijver in de grijze cellen en/of de blauwe cellen de prijzen exclusief Btw in.</t>
    </r>
  </si>
  <si>
    <t xml:space="preserve">Staffel 
&gt; 100.000 </t>
  </si>
  <si>
    <t xml:space="preserve">Staffel 
&gt; 200.000 </t>
  </si>
  <si>
    <t xml:space="preserve">Staffel 
&gt; 250.000 </t>
  </si>
  <si>
    <t xml:space="preserve">Staffel 
&gt; 300.000 </t>
  </si>
  <si>
    <t xml:space="preserve">Staffel 
&gt; 350.000 </t>
  </si>
  <si>
    <t xml:space="preserve">Staffel 
&gt; 400.000 </t>
  </si>
  <si>
    <t xml:space="preserve">Staffel 
&gt; 450.000 </t>
  </si>
  <si>
    <t xml:space="preserve">Staffel 
&gt; 500.000 </t>
  </si>
  <si>
    <t>Fulfilment</t>
  </si>
  <si>
    <r>
      <t xml:space="preserve">Totale kosten per zelftest per staffel </t>
    </r>
    <r>
      <rPr>
        <b/>
        <sz val="10"/>
        <rFont val="Calibri"/>
        <family val="2"/>
        <scheme val="minor"/>
      </rPr>
      <t>PAKKETPOST</t>
    </r>
  </si>
  <si>
    <t>Subtotaal kosten Fulfilment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</si>
</sst>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EE7628"/>
      <name val="Calibri"/>
      <family val="2"/>
      <scheme val="minor"/>
    </font>
    <font>
      <b/>
      <sz val="10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BCB"/>
        <bgColor indexed="64"/>
      </patternFill>
    </fill>
    <fill>
      <patternFill patternType="solid">
        <fgColor rgb="FF070809"/>
        <bgColor indexed="64"/>
      </patternFill>
    </fill>
    <fill>
      <patternFill patternType="solid">
        <fgColor rgb="FFEE7628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1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1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164" fontId="6" fillId="0" borderId="0" xfId="0" applyNumberFormat="1" applyFont="1"/>
    <xf numFmtId="0" fontId="6" fillId="0" borderId="0" xfId="0" quotePrefix="1" applyFont="1"/>
    <xf numFmtId="0" fontId="0" fillId="0" borderId="0" xfId="0" applyAlignment="1">
      <alignment vertical="center"/>
    </xf>
    <xf numFmtId="0" fontId="5" fillId="0" borderId="0" xfId="0" applyFont="1" applyAlignment="1">
      <alignment horizontal="left" vertical="top" wrapText="1"/>
    </xf>
    <xf numFmtId="0" fontId="6" fillId="0" borderId="0" xfId="0" quotePrefix="1" applyFont="1" applyAlignment="1">
      <alignment wrapText="1"/>
    </xf>
    <xf numFmtId="0" fontId="5" fillId="0" borderId="0" xfId="0" applyFont="1" applyBorder="1" applyAlignment="1">
      <alignment horizontal="left" vertical="top" wrapText="1"/>
    </xf>
    <xf numFmtId="7" fontId="2" fillId="3" borderId="0" xfId="0" applyNumberFormat="1" applyFont="1" applyFill="1" applyAlignment="1">
      <alignment wrapText="1"/>
    </xf>
    <xf numFmtId="7" fontId="7" fillId="2" borderId="0" xfId="0" applyNumberFormat="1" applyFont="1" applyFill="1" applyAlignment="1">
      <alignment wrapText="1"/>
    </xf>
    <xf numFmtId="0" fontId="11" fillId="0" borderId="0" xfId="0" applyFont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10" fillId="5" borderId="0" xfId="0" applyFont="1" applyFill="1" applyAlignment="1">
      <alignment horizontal="left" vertical="top" wrapText="1"/>
    </xf>
    <xf numFmtId="0" fontId="7" fillId="5" borderId="0" xfId="0" applyFont="1" applyFill="1"/>
    <xf numFmtId="1" fontId="7" fillId="5" borderId="0" xfId="0" applyNumberFormat="1" applyFont="1" applyFill="1" applyAlignment="1">
      <alignment wrapText="1"/>
    </xf>
    <xf numFmtId="164" fontId="7" fillId="5" borderId="0" xfId="0" applyNumberFormat="1" applyFont="1" applyFill="1" applyAlignment="1">
      <alignment wrapText="1"/>
    </xf>
    <xf numFmtId="164" fontId="5" fillId="0" borderId="0" xfId="0" applyNumberFormat="1" applyFont="1" applyAlignment="1">
      <alignment horizontal="left" vertical="top" wrapText="1"/>
    </xf>
    <xf numFmtId="7" fontId="6" fillId="4" borderId="0" xfId="0" applyNumberFormat="1" applyFont="1" applyFill="1" applyAlignment="1">
      <alignment wrapText="1"/>
    </xf>
    <xf numFmtId="164" fontId="11" fillId="4" borderId="0" xfId="0" applyNumberFormat="1" applyFont="1" applyFill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3" fontId="11" fillId="0" borderId="0" xfId="0" applyNumberFormat="1" applyFont="1" applyAlignment="1">
      <alignment horizontal="right" vertical="top" wrapText="1"/>
    </xf>
    <xf numFmtId="7" fontId="11" fillId="0" borderId="0" xfId="0" applyNumberFormat="1" applyFont="1" applyFill="1" applyAlignment="1">
      <alignment wrapText="1"/>
    </xf>
    <xf numFmtId="7" fontId="2" fillId="0" borderId="0" xfId="0" applyNumberFormat="1" applyFont="1" applyFill="1" applyAlignment="1">
      <alignment wrapText="1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vertical="center"/>
    </xf>
    <xf numFmtId="0" fontId="6" fillId="0" borderId="0" xfId="0" applyFont="1" applyFill="1"/>
    <xf numFmtId="7" fontId="6" fillId="7" borderId="0" xfId="0" applyNumberFormat="1" applyFont="1" applyFill="1" applyAlignment="1">
      <alignment wrapText="1"/>
    </xf>
    <xf numFmtId="164" fontId="11" fillId="7" borderId="0" xfId="0" applyNumberFormat="1" applyFont="1" applyFill="1" applyAlignment="1">
      <alignment horizontal="righ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8" fillId="6" borderId="2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E7628"/>
      <color rgb="FFCCCBCB"/>
      <color rgb="FF0708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54841-D6E6-4792-82F0-54A276EA57B2}">
  <dimension ref="A1:M10"/>
  <sheetViews>
    <sheetView workbookViewId="0"/>
  </sheetViews>
  <sheetFormatPr defaultRowHeight="14.25" x14ac:dyDescent="0.45"/>
  <sheetData>
    <row r="1" spans="1:13" s="5" customFormat="1" x14ac:dyDescent="0.4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3"/>
      <c r="M1" s="3"/>
    </row>
    <row r="2" spans="1:13" s="5" customFormat="1" ht="13.9" customHeight="1" x14ac:dyDescent="0.4">
      <c r="A2" s="6" t="s">
        <v>13</v>
      </c>
      <c r="B2" s="7"/>
      <c r="C2" s="7"/>
      <c r="D2" s="7"/>
      <c r="E2" s="7"/>
      <c r="F2" s="7"/>
      <c r="G2" s="7"/>
      <c r="H2" s="3"/>
      <c r="I2" s="4"/>
      <c r="J2" s="4"/>
      <c r="K2" s="4"/>
      <c r="L2" s="8"/>
      <c r="M2" s="3"/>
    </row>
    <row r="3" spans="1:13" s="5" customFormat="1" ht="13.9" customHeight="1" x14ac:dyDescent="0.4">
      <c r="A3" s="6" t="s">
        <v>14</v>
      </c>
      <c r="B3" s="7"/>
      <c r="C3" s="7"/>
      <c r="D3" s="7"/>
      <c r="E3" s="7"/>
      <c r="F3" s="7"/>
      <c r="G3" s="7"/>
      <c r="H3" s="3"/>
      <c r="I3" s="4"/>
      <c r="J3" s="4"/>
      <c r="K3" s="4"/>
      <c r="L3" s="8"/>
      <c r="M3" s="3"/>
    </row>
    <row r="5" spans="1:13" x14ac:dyDescent="0.45">
      <c r="A5" s="47" t="s">
        <v>12</v>
      </c>
      <c r="B5" s="47"/>
      <c r="C5" s="47"/>
      <c r="D5" s="47"/>
      <c r="E5" s="47"/>
      <c r="F5" s="47"/>
      <c r="G5" s="47"/>
      <c r="H5" s="47"/>
      <c r="I5" s="47"/>
      <c r="J5" s="47"/>
    </row>
    <row r="6" spans="1:13" ht="28.15" customHeight="1" x14ac:dyDescent="0.45">
      <c r="A6" s="48" t="s">
        <v>31</v>
      </c>
      <c r="B6" s="48"/>
      <c r="C6" s="48"/>
      <c r="D6" s="48"/>
      <c r="E6" s="48"/>
      <c r="F6" s="48"/>
      <c r="G6" s="48"/>
      <c r="H6" s="48"/>
      <c r="I6" s="48"/>
      <c r="J6" s="48"/>
    </row>
    <row r="7" spans="1:13" x14ac:dyDescent="0.45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49"/>
    </row>
    <row r="8" spans="1:13" x14ac:dyDescent="0.45">
      <c r="A8" s="48" t="s">
        <v>16</v>
      </c>
      <c r="B8" s="48"/>
      <c r="C8" s="48"/>
      <c r="D8" s="48"/>
      <c r="E8" s="48"/>
      <c r="F8" s="48"/>
      <c r="G8" s="48"/>
      <c r="H8" s="48"/>
      <c r="I8" s="48"/>
      <c r="J8" s="48"/>
    </row>
    <row r="9" spans="1:13" ht="30.4" customHeight="1" x14ac:dyDescent="0.45">
      <c r="A9" s="48" t="s">
        <v>17</v>
      </c>
      <c r="B9" s="48"/>
      <c r="C9" s="48"/>
      <c r="D9" s="48"/>
      <c r="E9" s="48"/>
      <c r="F9" s="48"/>
      <c r="G9" s="48"/>
      <c r="H9" s="48"/>
      <c r="I9" s="48"/>
      <c r="J9" s="48"/>
    </row>
    <row r="10" spans="1:13" x14ac:dyDescent="0.45">
      <c r="A10" s="44" t="s">
        <v>18</v>
      </c>
      <c r="B10" s="45"/>
      <c r="C10" s="45"/>
      <c r="D10" s="45"/>
      <c r="E10" s="45"/>
      <c r="F10" s="45"/>
      <c r="G10" s="45"/>
      <c r="H10" s="45"/>
      <c r="I10" s="45"/>
      <c r="J10" s="46"/>
    </row>
  </sheetData>
  <mergeCells count="6">
    <mergeCell ref="A10:J10"/>
    <mergeCell ref="A5:J5"/>
    <mergeCell ref="A6:J6"/>
    <mergeCell ref="A7:J7"/>
    <mergeCell ref="A8:J8"/>
    <mergeCell ref="A9:J9"/>
  </mergeCells>
  <pageMargins left="0.70866141732283472" right="0.51181102362204722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93D44-A8FE-43E2-95BE-272FA1617739}">
  <dimension ref="A1:P55"/>
  <sheetViews>
    <sheetView tabSelected="1" zoomScale="90" zoomScaleNormal="90" workbookViewId="0"/>
  </sheetViews>
  <sheetFormatPr defaultColWidth="9" defaultRowHeight="13.15" x14ac:dyDescent="0.4"/>
  <cols>
    <col min="1" max="1" width="49.265625" style="9" customWidth="1"/>
    <col min="2" max="2" width="11.59765625" style="10" customWidth="1"/>
    <col min="3" max="3" width="11.796875" style="10" customWidth="1"/>
    <col min="4" max="4" width="11.73046875" style="10" customWidth="1"/>
    <col min="5" max="5" width="11.796875" style="10" customWidth="1"/>
    <col min="6" max="7" width="11.73046875" style="10" customWidth="1"/>
    <col min="8" max="9" width="11.9296875" style="10" customWidth="1"/>
    <col min="10" max="10" width="11.796875" style="10" customWidth="1"/>
    <col min="11" max="11" width="15.1328125" style="11" customWidth="1"/>
    <col min="12" max="12" width="12.9296875" style="12" customWidth="1"/>
    <col min="13" max="14" width="15.1328125" style="12" customWidth="1"/>
    <col min="15" max="15" width="15.1328125" style="11" customWidth="1"/>
    <col min="16" max="16" width="9.1328125" style="11" customWidth="1"/>
    <col min="17" max="16384" width="9" style="9"/>
  </cols>
  <sheetData>
    <row r="1" spans="1:16" s="5" customFormat="1" ht="14.25" x14ac:dyDescent="0.45">
      <c r="A1" s="1" t="s">
        <v>0</v>
      </c>
      <c r="B1" s="2"/>
      <c r="C1" s="2"/>
      <c r="D1" s="2"/>
      <c r="E1" s="2"/>
      <c r="F1" s="2"/>
      <c r="G1" s="2"/>
      <c r="H1" s="32"/>
      <c r="I1" s="32"/>
      <c r="J1" s="32"/>
      <c r="K1" s="3"/>
      <c r="L1" s="4"/>
      <c r="M1" s="4"/>
      <c r="N1" s="4"/>
      <c r="O1" s="3"/>
      <c r="P1" s="3"/>
    </row>
    <row r="2" spans="1:16" s="5" customFormat="1" ht="13.9" customHeight="1" x14ac:dyDescent="0.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  <c r="L2" s="4"/>
      <c r="M2" s="4"/>
      <c r="N2" s="4"/>
      <c r="O2" s="8"/>
      <c r="P2" s="3"/>
    </row>
    <row r="3" spans="1:16" s="5" customFormat="1" ht="13.9" customHeight="1" x14ac:dyDescent="0.4">
      <c r="B3" s="2"/>
      <c r="C3" s="2"/>
      <c r="D3" s="2"/>
      <c r="E3" s="2"/>
      <c r="F3" s="2"/>
      <c r="G3" s="2"/>
      <c r="H3" s="32"/>
      <c r="I3" s="32"/>
      <c r="J3" s="32"/>
      <c r="K3" s="3"/>
      <c r="L3" s="4"/>
      <c r="M3" s="4"/>
      <c r="N3" s="4"/>
      <c r="O3" s="3"/>
      <c r="P3" s="3"/>
    </row>
    <row r="4" spans="1:16" s="5" customFormat="1" x14ac:dyDescent="0.4">
      <c r="A4" s="5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4"/>
      <c r="M4" s="4"/>
      <c r="N4" s="4"/>
      <c r="O4" s="3"/>
      <c r="P4" s="3"/>
    </row>
    <row r="5" spans="1:16" s="5" customFormat="1" ht="13.5" customHeight="1" x14ac:dyDescent="0.4">
      <c r="B5" s="2"/>
      <c r="C5" s="2"/>
      <c r="D5" s="2"/>
      <c r="E5" s="2"/>
      <c r="F5" s="2"/>
      <c r="G5" s="2"/>
      <c r="H5" s="32"/>
      <c r="I5" s="32"/>
      <c r="J5" s="32"/>
      <c r="K5" s="3"/>
      <c r="L5" s="4"/>
      <c r="M5" s="4"/>
      <c r="N5" s="4"/>
      <c r="O5" s="3"/>
      <c r="P5" s="3"/>
    </row>
    <row r="6" spans="1:16" s="5" customFormat="1" ht="18" customHeight="1" x14ac:dyDescent="0.4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s="5" customFormat="1" x14ac:dyDescent="0.4">
      <c r="A7" s="33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s="5" customFormat="1" ht="12" customHeight="1" x14ac:dyDescent="0.4">
      <c r="A8" s="34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s="5" customFormat="1" x14ac:dyDescent="0.4">
      <c r="A9" s="20" t="s">
        <v>20</v>
      </c>
      <c r="B9" s="35">
        <v>14000000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s="5" customFormat="1" ht="13.25" customHeight="1" x14ac:dyDescent="0.4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s="5" customFormat="1" ht="13.25" customHeight="1" x14ac:dyDescent="0.4">
      <c r="A11" s="23" t="s">
        <v>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5"/>
      <c r="M11" s="15"/>
      <c r="N11" s="15"/>
      <c r="O11" s="15"/>
      <c r="P11" s="15"/>
    </row>
    <row r="12" spans="1:16" s="5" customFormat="1" x14ac:dyDescent="0.4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s="5" customFormat="1" ht="13.25" customHeight="1" x14ac:dyDescent="0.4">
      <c r="A13" s="20" t="s">
        <v>7</v>
      </c>
      <c r="B13" s="30">
        <v>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s="5" customFormat="1" ht="13.25" customHeight="1" x14ac:dyDescent="0.4">
      <c r="A14" s="20" t="s">
        <v>8</v>
      </c>
      <c r="B14" s="30">
        <v>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s="5" customFormat="1" ht="13.25" customHeight="1" x14ac:dyDescent="0.4">
      <c r="A15" s="20" t="s">
        <v>9</v>
      </c>
      <c r="B15" s="30">
        <v>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s="5" customFormat="1" ht="13.25" customHeight="1" x14ac:dyDescent="0.4">
      <c r="A16" s="17" t="s">
        <v>19</v>
      </c>
      <c r="B16" s="30">
        <v>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s="5" customFormat="1" ht="13.25" customHeight="1" x14ac:dyDescent="0.4">
      <c r="A17" s="20"/>
      <c r="B17" s="2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spans="1:16" customFormat="1" ht="13.25" customHeight="1" x14ac:dyDescent="0.45">
      <c r="A18" s="18" t="s">
        <v>10</v>
      </c>
      <c r="B18" s="18"/>
      <c r="C18" s="18"/>
      <c r="D18" s="18"/>
      <c r="E18" s="18"/>
      <c r="F18" s="18"/>
      <c r="G18" s="18"/>
      <c r="H18" s="18"/>
      <c r="I18" s="18"/>
      <c r="J18" s="18"/>
      <c r="K18" s="18">
        <f>SUM(B13:B17)</f>
        <v>0</v>
      </c>
    </row>
    <row r="19" spans="1:16" ht="13.25" customHeight="1" x14ac:dyDescent="0.4">
      <c r="B19" s="52"/>
      <c r="C19" s="52"/>
      <c r="D19" s="52"/>
      <c r="E19" s="52"/>
      <c r="F19" s="52"/>
      <c r="G19" s="52"/>
      <c r="H19" s="32"/>
      <c r="I19" s="32"/>
      <c r="J19" s="32"/>
    </row>
    <row r="20" spans="1:16" s="5" customFormat="1" ht="13.25" customHeight="1" x14ac:dyDescent="0.4">
      <c r="A20" s="23" t="s">
        <v>40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5"/>
      <c r="M20" s="15"/>
      <c r="N20" s="15"/>
      <c r="O20" s="15"/>
      <c r="P20" s="15"/>
    </row>
    <row r="21" spans="1:16" ht="26.25" x14ac:dyDescent="0.4">
      <c r="A21" s="5" t="s">
        <v>22</v>
      </c>
      <c r="B21" s="16" t="s">
        <v>26</v>
      </c>
      <c r="C21" s="16" t="s">
        <v>32</v>
      </c>
      <c r="D21" s="16" t="s">
        <v>33</v>
      </c>
      <c r="E21" s="16" t="s">
        <v>34</v>
      </c>
      <c r="F21" s="16" t="s">
        <v>35</v>
      </c>
      <c r="G21" s="16" t="s">
        <v>36</v>
      </c>
      <c r="H21" s="16" t="s">
        <v>37</v>
      </c>
      <c r="I21" s="16" t="s">
        <v>38</v>
      </c>
      <c r="J21" s="16" t="s">
        <v>39</v>
      </c>
      <c r="K21" s="12"/>
      <c r="N21" s="11"/>
      <c r="O21" s="14"/>
      <c r="P21" s="9"/>
    </row>
    <row r="22" spans="1:16" ht="13.25" customHeight="1" x14ac:dyDescent="0.4">
      <c r="A22" s="13" t="s">
        <v>3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12"/>
      <c r="N22" s="11"/>
      <c r="O22" s="14"/>
      <c r="P22" s="9"/>
    </row>
    <row r="23" spans="1:16" ht="13.25" customHeight="1" x14ac:dyDescent="0.4">
      <c r="A23" s="13" t="s">
        <v>4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12"/>
      <c r="N23" s="11"/>
      <c r="O23" s="14"/>
      <c r="P23" s="9"/>
    </row>
    <row r="24" spans="1:16" ht="13.25" customHeight="1" x14ac:dyDescent="0.4">
      <c r="A24" s="13" t="s">
        <v>5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12"/>
      <c r="N24" s="11"/>
      <c r="O24" s="14"/>
      <c r="P24" s="9"/>
    </row>
    <row r="25" spans="1:16" s="5" customFormat="1" ht="13.25" customHeight="1" x14ac:dyDescent="0.4">
      <c r="A25" s="17"/>
      <c r="B25" s="30"/>
      <c r="C25" s="30"/>
      <c r="D25" s="30"/>
      <c r="E25" s="30"/>
      <c r="F25" s="30"/>
      <c r="G25" s="30"/>
      <c r="H25" s="30"/>
      <c r="I25" s="30"/>
      <c r="J25" s="30"/>
      <c r="K25" s="15"/>
      <c r="L25" s="15"/>
      <c r="M25" s="12"/>
      <c r="N25" s="15"/>
      <c r="O25" s="15"/>
      <c r="P25" s="15"/>
    </row>
    <row r="26" spans="1:16" ht="13.25" customHeight="1" x14ac:dyDescent="0.4">
      <c r="A26" s="9" t="s">
        <v>24</v>
      </c>
      <c r="B26" s="19">
        <f>SUM(B22:B25)</f>
        <v>0</v>
      </c>
      <c r="C26" s="19">
        <f t="shared" ref="C26:J26" si="0">SUM(C22:C25)</f>
        <v>0</v>
      </c>
      <c r="D26" s="19">
        <f t="shared" si="0"/>
        <v>0</v>
      </c>
      <c r="E26" s="19">
        <f t="shared" si="0"/>
        <v>0</v>
      </c>
      <c r="F26" s="19">
        <f t="shared" si="0"/>
        <v>0</v>
      </c>
      <c r="G26" s="19">
        <f t="shared" si="0"/>
        <v>0</v>
      </c>
      <c r="H26" s="19">
        <f t="shared" si="0"/>
        <v>0</v>
      </c>
      <c r="I26" s="19">
        <f t="shared" si="0"/>
        <v>0</v>
      </c>
      <c r="J26" s="19">
        <f t="shared" si="0"/>
        <v>0</v>
      </c>
      <c r="K26" s="12"/>
      <c r="N26" s="11"/>
      <c r="O26" s="14"/>
      <c r="P26" s="9"/>
    </row>
    <row r="27" spans="1:16" ht="13.25" customHeight="1" x14ac:dyDescent="0.4">
      <c r="A27" s="18" t="s">
        <v>25</v>
      </c>
      <c r="B27" s="18">
        <f>(B26/4)</f>
        <v>0</v>
      </c>
      <c r="C27" s="18">
        <f t="shared" ref="C27:H27" si="1">(C26/4)</f>
        <v>0</v>
      </c>
      <c r="D27" s="18">
        <f t="shared" si="1"/>
        <v>0</v>
      </c>
      <c r="E27" s="18">
        <f t="shared" si="1"/>
        <v>0</v>
      </c>
      <c r="F27" s="18">
        <f t="shared" si="1"/>
        <v>0</v>
      </c>
      <c r="G27" s="18">
        <f t="shared" si="1"/>
        <v>0</v>
      </c>
      <c r="H27" s="18">
        <f t="shared" si="1"/>
        <v>0</v>
      </c>
      <c r="I27" s="18">
        <f t="shared" ref="I27" si="2">(I26/4)</f>
        <v>0</v>
      </c>
      <c r="J27" s="18">
        <f t="shared" ref="J27" si="3">(J26/4)</f>
        <v>0</v>
      </c>
      <c r="K27" s="12"/>
      <c r="N27" s="11"/>
      <c r="O27" s="14"/>
      <c r="P27" s="9"/>
    </row>
    <row r="28" spans="1:16" s="41" customFormat="1" ht="13.25" customHeight="1" x14ac:dyDescent="0.4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38"/>
      <c r="M28" s="38"/>
      <c r="N28" s="39"/>
      <c r="O28" s="40"/>
    </row>
    <row r="29" spans="1:16" ht="26.25" x14ac:dyDescent="0.4">
      <c r="A29" s="5" t="s">
        <v>30</v>
      </c>
      <c r="B29" s="16" t="s">
        <v>26</v>
      </c>
      <c r="C29" s="16" t="s">
        <v>32</v>
      </c>
      <c r="D29" s="16" t="s">
        <v>33</v>
      </c>
      <c r="E29" s="16" t="s">
        <v>34</v>
      </c>
      <c r="F29" s="16" t="s">
        <v>35</v>
      </c>
      <c r="G29" s="16" t="s">
        <v>36</v>
      </c>
      <c r="H29" s="16" t="s">
        <v>37</v>
      </c>
      <c r="I29" s="16" t="s">
        <v>38</v>
      </c>
      <c r="J29" s="16" t="s">
        <v>39</v>
      </c>
      <c r="K29" s="12"/>
      <c r="N29" s="11"/>
      <c r="O29" s="14"/>
      <c r="P29" s="9"/>
    </row>
    <row r="30" spans="1:16" ht="13.25" customHeight="1" x14ac:dyDescent="0.4">
      <c r="A30" s="13" t="s">
        <v>3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12"/>
      <c r="N30" s="11"/>
      <c r="O30" s="14"/>
      <c r="P30" s="9"/>
    </row>
    <row r="31" spans="1:16" ht="13.25" customHeight="1" x14ac:dyDescent="0.4">
      <c r="A31" s="13" t="s">
        <v>4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12"/>
      <c r="N31" s="11"/>
      <c r="O31" s="14"/>
      <c r="P31" s="9"/>
    </row>
    <row r="32" spans="1:16" ht="13.25" customHeight="1" x14ac:dyDescent="0.4">
      <c r="A32" s="13" t="s">
        <v>5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12"/>
      <c r="N32" s="11"/>
      <c r="O32" s="14"/>
      <c r="P32" s="9"/>
    </row>
    <row r="33" spans="1:16" s="5" customFormat="1" ht="13.25" customHeight="1" x14ac:dyDescent="0.4">
      <c r="A33" s="17"/>
      <c r="B33" s="43"/>
      <c r="C33" s="43"/>
      <c r="D33" s="43"/>
      <c r="E33" s="43"/>
      <c r="F33" s="43"/>
      <c r="G33" s="43"/>
      <c r="H33" s="43"/>
      <c r="I33" s="43"/>
      <c r="J33" s="43"/>
      <c r="K33" s="15"/>
      <c r="L33" s="15"/>
      <c r="M33" s="12"/>
      <c r="N33" s="15"/>
      <c r="O33" s="15"/>
      <c r="P33" s="15"/>
    </row>
    <row r="34" spans="1:16" ht="13.25" customHeight="1" x14ac:dyDescent="0.4">
      <c r="A34" s="9" t="s">
        <v>24</v>
      </c>
      <c r="B34" s="19">
        <f>SUM(B30:B33)</f>
        <v>0</v>
      </c>
      <c r="C34" s="19">
        <f t="shared" ref="C34:J34" si="4">SUM(C30:C33)</f>
        <v>0</v>
      </c>
      <c r="D34" s="19">
        <f t="shared" si="4"/>
        <v>0</v>
      </c>
      <c r="E34" s="19">
        <f t="shared" si="4"/>
        <v>0</v>
      </c>
      <c r="F34" s="19">
        <f t="shared" si="4"/>
        <v>0</v>
      </c>
      <c r="G34" s="19">
        <f t="shared" si="4"/>
        <v>0</v>
      </c>
      <c r="H34" s="19">
        <f t="shared" si="4"/>
        <v>0</v>
      </c>
      <c r="I34" s="19">
        <f t="shared" si="4"/>
        <v>0</v>
      </c>
      <c r="J34" s="19">
        <f t="shared" si="4"/>
        <v>0</v>
      </c>
      <c r="K34" s="12"/>
      <c r="N34" s="11"/>
      <c r="O34" s="14"/>
      <c r="P34" s="9"/>
    </row>
    <row r="35" spans="1:16" ht="13.25" customHeight="1" x14ac:dyDescent="0.4">
      <c r="A35" s="18" t="s">
        <v>41</v>
      </c>
      <c r="B35" s="18">
        <f>(B34/4)</f>
        <v>0</v>
      </c>
      <c r="C35" s="18">
        <f t="shared" ref="C35:J35" si="5">(C34/4)</f>
        <v>0</v>
      </c>
      <c r="D35" s="18">
        <f t="shared" si="5"/>
        <v>0</v>
      </c>
      <c r="E35" s="18">
        <f t="shared" si="5"/>
        <v>0</v>
      </c>
      <c r="F35" s="18">
        <f t="shared" si="5"/>
        <v>0</v>
      </c>
      <c r="G35" s="18">
        <f t="shared" si="5"/>
        <v>0</v>
      </c>
      <c r="H35" s="18">
        <f t="shared" si="5"/>
        <v>0</v>
      </c>
      <c r="I35" s="18">
        <f t="shared" si="5"/>
        <v>0</v>
      </c>
      <c r="J35" s="18">
        <f t="shared" si="5"/>
        <v>0</v>
      </c>
      <c r="K35" s="12"/>
      <c r="N35" s="11"/>
      <c r="O35" s="14"/>
      <c r="P35" s="9"/>
    </row>
    <row r="36" spans="1:16" s="41" customFormat="1" ht="13.25" customHeight="1" x14ac:dyDescent="0.4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8"/>
      <c r="L36" s="38"/>
      <c r="M36" s="38"/>
      <c r="N36" s="39"/>
      <c r="O36" s="40"/>
    </row>
    <row r="37" spans="1:16" ht="26.25" x14ac:dyDescent="0.4">
      <c r="A37" s="5" t="s">
        <v>23</v>
      </c>
      <c r="B37" s="16" t="s">
        <v>26</v>
      </c>
      <c r="C37" s="16" t="s">
        <v>32</v>
      </c>
      <c r="D37" s="16" t="s">
        <v>33</v>
      </c>
      <c r="E37" s="16" t="s">
        <v>34</v>
      </c>
      <c r="F37" s="16" t="s">
        <v>35</v>
      </c>
      <c r="G37" s="16" t="s">
        <v>36</v>
      </c>
      <c r="H37" s="16" t="s">
        <v>37</v>
      </c>
      <c r="I37" s="16" t="s">
        <v>38</v>
      </c>
      <c r="J37" s="16" t="s">
        <v>39</v>
      </c>
      <c r="K37" s="12"/>
      <c r="N37" s="11"/>
      <c r="O37" s="14"/>
      <c r="P37" s="9"/>
    </row>
    <row r="38" spans="1:16" ht="13.25" customHeight="1" x14ac:dyDescent="0.4">
      <c r="A38" s="13" t="s">
        <v>3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12"/>
      <c r="N38" s="11"/>
      <c r="O38" s="14"/>
      <c r="P38" s="9"/>
    </row>
    <row r="39" spans="1:16" ht="13.25" customHeight="1" x14ac:dyDescent="0.4">
      <c r="A39" s="13" t="s">
        <v>4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12"/>
      <c r="N39" s="11"/>
      <c r="O39" s="14"/>
      <c r="P39" s="9"/>
    </row>
    <row r="40" spans="1:16" ht="13.25" customHeight="1" x14ac:dyDescent="0.4">
      <c r="A40" s="13" t="s">
        <v>5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12"/>
      <c r="N40" s="11"/>
      <c r="O40" s="14"/>
      <c r="P40" s="9"/>
    </row>
    <row r="41" spans="1:16" s="5" customFormat="1" ht="13.25" customHeight="1" x14ac:dyDescent="0.4">
      <c r="A41" s="17"/>
      <c r="B41" s="30"/>
      <c r="C41" s="30"/>
      <c r="D41" s="30"/>
      <c r="E41" s="30"/>
      <c r="F41" s="30"/>
      <c r="G41" s="30"/>
      <c r="H41" s="30"/>
      <c r="I41" s="30"/>
      <c r="J41" s="30"/>
      <c r="K41" s="15"/>
      <c r="L41" s="15"/>
      <c r="M41" s="15"/>
      <c r="N41" s="15"/>
      <c r="O41" s="15"/>
      <c r="P41" s="15"/>
    </row>
    <row r="42" spans="1:16" ht="13.25" customHeight="1" x14ac:dyDescent="0.4">
      <c r="A42" s="9" t="s">
        <v>27</v>
      </c>
      <c r="B42" s="19">
        <f>SUM(B38:B41)</f>
        <v>0</v>
      </c>
      <c r="C42" s="19">
        <f t="shared" ref="C42:J42" si="6">SUM(C38:C41)</f>
        <v>0</v>
      </c>
      <c r="D42" s="19">
        <f t="shared" si="6"/>
        <v>0</v>
      </c>
      <c r="E42" s="19">
        <f t="shared" si="6"/>
        <v>0</v>
      </c>
      <c r="F42" s="19">
        <f t="shared" si="6"/>
        <v>0</v>
      </c>
      <c r="G42" s="19">
        <f t="shared" si="6"/>
        <v>0</v>
      </c>
      <c r="H42" s="19">
        <f t="shared" si="6"/>
        <v>0</v>
      </c>
      <c r="I42" s="19">
        <f t="shared" si="6"/>
        <v>0</v>
      </c>
      <c r="J42" s="19">
        <f t="shared" si="6"/>
        <v>0</v>
      </c>
      <c r="K42" s="12"/>
      <c r="N42" s="11"/>
      <c r="O42" s="14"/>
      <c r="P42" s="9"/>
    </row>
    <row r="43" spans="1:16" ht="13.25" customHeight="1" x14ac:dyDescent="0.4">
      <c r="A43" s="18" t="s">
        <v>25</v>
      </c>
      <c r="B43" s="18">
        <f>(B42/8)</f>
        <v>0</v>
      </c>
      <c r="C43" s="18">
        <f t="shared" ref="C43:J43" si="7">(C42/8)</f>
        <v>0</v>
      </c>
      <c r="D43" s="18">
        <f t="shared" si="7"/>
        <v>0</v>
      </c>
      <c r="E43" s="18">
        <f t="shared" si="7"/>
        <v>0</v>
      </c>
      <c r="F43" s="18">
        <f t="shared" si="7"/>
        <v>0</v>
      </c>
      <c r="G43" s="18">
        <f t="shared" si="7"/>
        <v>0</v>
      </c>
      <c r="H43" s="18">
        <f t="shared" si="7"/>
        <v>0</v>
      </c>
      <c r="I43" s="18">
        <f t="shared" si="7"/>
        <v>0</v>
      </c>
      <c r="J43" s="18">
        <f t="shared" si="7"/>
        <v>0</v>
      </c>
      <c r="K43" s="12"/>
      <c r="N43" s="11"/>
      <c r="O43" s="14"/>
      <c r="P43" s="9"/>
    </row>
    <row r="44" spans="1:16" s="41" customFormat="1" ht="13.25" customHeight="1" x14ac:dyDescent="0.4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8"/>
      <c r="L44" s="38"/>
      <c r="M44" s="38"/>
      <c r="N44" s="39"/>
      <c r="O44" s="40"/>
    </row>
    <row r="45" spans="1:16" ht="26.25" x14ac:dyDescent="0.4">
      <c r="A45" s="5" t="s">
        <v>29</v>
      </c>
      <c r="B45" s="16" t="s">
        <v>26</v>
      </c>
      <c r="C45" s="16" t="s">
        <v>32</v>
      </c>
      <c r="D45" s="16" t="s">
        <v>33</v>
      </c>
      <c r="E45" s="16" t="s">
        <v>34</v>
      </c>
      <c r="F45" s="16" t="s">
        <v>35</v>
      </c>
      <c r="G45" s="16" t="s">
        <v>36</v>
      </c>
      <c r="H45" s="16" t="s">
        <v>37</v>
      </c>
      <c r="I45" s="16" t="s">
        <v>38</v>
      </c>
      <c r="J45" s="16" t="s">
        <v>39</v>
      </c>
      <c r="K45" s="12"/>
      <c r="N45" s="11"/>
      <c r="O45" s="14"/>
      <c r="P45" s="9"/>
    </row>
    <row r="46" spans="1:16" ht="13.25" customHeight="1" x14ac:dyDescent="0.4">
      <c r="A46" s="13" t="s">
        <v>3</v>
      </c>
      <c r="B46" s="42">
        <v>0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12"/>
      <c r="N46" s="11"/>
      <c r="O46" s="14"/>
      <c r="P46" s="9"/>
    </row>
    <row r="47" spans="1:16" ht="13.25" customHeight="1" x14ac:dyDescent="0.4">
      <c r="A47" s="13" t="s">
        <v>4</v>
      </c>
      <c r="B47" s="42">
        <v>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12"/>
      <c r="N47" s="11"/>
      <c r="O47" s="14"/>
      <c r="P47" s="9"/>
    </row>
    <row r="48" spans="1:16" ht="13.25" customHeight="1" x14ac:dyDescent="0.4">
      <c r="A48" s="13" t="s">
        <v>5</v>
      </c>
      <c r="B48" s="42">
        <v>0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12"/>
      <c r="N48" s="11"/>
      <c r="O48" s="14"/>
      <c r="P48" s="9"/>
    </row>
    <row r="49" spans="1:16" s="5" customFormat="1" ht="13.25" customHeight="1" x14ac:dyDescent="0.4">
      <c r="A49" s="17"/>
      <c r="B49" s="43"/>
      <c r="C49" s="43"/>
      <c r="D49" s="43"/>
      <c r="E49" s="43"/>
      <c r="F49" s="43"/>
      <c r="G49" s="43"/>
      <c r="H49" s="43"/>
      <c r="I49" s="43"/>
      <c r="J49" s="43"/>
      <c r="K49" s="15"/>
      <c r="L49" s="15"/>
      <c r="M49" s="15"/>
      <c r="N49" s="15"/>
      <c r="O49" s="15"/>
      <c r="P49" s="15"/>
    </row>
    <row r="50" spans="1:16" ht="13.25" customHeight="1" x14ac:dyDescent="0.4">
      <c r="A50" s="9" t="s">
        <v>27</v>
      </c>
      <c r="B50" s="19">
        <f>SUM(B46:B49)</f>
        <v>0</v>
      </c>
      <c r="C50" s="19">
        <f t="shared" ref="C50:J50" si="8">SUM(C46:C49)</f>
        <v>0</v>
      </c>
      <c r="D50" s="19">
        <f t="shared" si="8"/>
        <v>0</v>
      </c>
      <c r="E50" s="19">
        <f t="shared" si="8"/>
        <v>0</v>
      </c>
      <c r="F50" s="19">
        <f t="shared" si="8"/>
        <v>0</v>
      </c>
      <c r="G50" s="19">
        <f t="shared" si="8"/>
        <v>0</v>
      </c>
      <c r="H50" s="19">
        <f t="shared" si="8"/>
        <v>0</v>
      </c>
      <c r="I50" s="19">
        <f t="shared" si="8"/>
        <v>0</v>
      </c>
      <c r="J50" s="19">
        <f t="shared" si="8"/>
        <v>0</v>
      </c>
      <c r="K50" s="12"/>
      <c r="N50" s="11"/>
      <c r="O50" s="14"/>
      <c r="P50" s="9"/>
    </row>
    <row r="51" spans="1:16" ht="13.25" customHeight="1" x14ac:dyDescent="0.4">
      <c r="A51" s="18" t="s">
        <v>41</v>
      </c>
      <c r="B51" s="18">
        <f>(B50/8)</f>
        <v>0</v>
      </c>
      <c r="C51" s="18">
        <f t="shared" ref="C51:J51" si="9">(C50/8)</f>
        <v>0</v>
      </c>
      <c r="D51" s="18">
        <f t="shared" si="9"/>
        <v>0</v>
      </c>
      <c r="E51" s="18">
        <f t="shared" si="9"/>
        <v>0</v>
      </c>
      <c r="F51" s="18">
        <f t="shared" si="9"/>
        <v>0</v>
      </c>
      <c r="G51" s="18">
        <f t="shared" si="9"/>
        <v>0</v>
      </c>
      <c r="H51" s="18">
        <f t="shared" si="9"/>
        <v>0</v>
      </c>
      <c r="I51" s="18">
        <f t="shared" si="9"/>
        <v>0</v>
      </c>
      <c r="J51" s="18">
        <f t="shared" si="9"/>
        <v>0</v>
      </c>
      <c r="K51" s="12"/>
      <c r="N51" s="11"/>
      <c r="O51" s="14"/>
      <c r="P51" s="9"/>
    </row>
    <row r="52" spans="1:16" ht="13.25" customHeight="1" x14ac:dyDescent="0.4">
      <c r="B52" s="36"/>
      <c r="C52" s="36"/>
      <c r="D52" s="36"/>
      <c r="E52" s="36"/>
      <c r="F52" s="36"/>
      <c r="G52" s="36"/>
      <c r="H52" s="36"/>
      <c r="I52" s="36"/>
      <c r="J52" s="36"/>
      <c r="K52" s="12"/>
      <c r="N52" s="11"/>
      <c r="O52" s="14"/>
      <c r="P52" s="9"/>
    </row>
    <row r="53" spans="1:16" customFormat="1" ht="13.25" customHeight="1" x14ac:dyDescent="0.45">
      <c r="A53" s="18" t="s">
        <v>42</v>
      </c>
      <c r="B53" s="18">
        <f t="shared" ref="B53:J53" si="10">(+B27+B35+B43+B51)/4</f>
        <v>0</v>
      </c>
      <c r="C53" s="18">
        <f t="shared" si="10"/>
        <v>0</v>
      </c>
      <c r="D53" s="18">
        <f t="shared" si="10"/>
        <v>0</v>
      </c>
      <c r="E53" s="18">
        <f t="shared" si="10"/>
        <v>0</v>
      </c>
      <c r="F53" s="18">
        <f t="shared" si="10"/>
        <v>0</v>
      </c>
      <c r="G53" s="18">
        <f t="shared" si="10"/>
        <v>0</v>
      </c>
      <c r="H53" s="18">
        <f t="shared" si="10"/>
        <v>0</v>
      </c>
      <c r="I53" s="18">
        <f t="shared" si="10"/>
        <v>0</v>
      </c>
      <c r="J53" s="18">
        <f t="shared" si="10"/>
        <v>0</v>
      </c>
      <c r="K53" s="18" cm="1">
        <f t="array" ref="K53">SUM(((B53:J53)/9)*B9)</f>
        <v>0</v>
      </c>
    </row>
    <row r="54" spans="1:16" ht="13.25" customHeight="1" x14ac:dyDescent="0.4">
      <c r="B54" s="36"/>
      <c r="C54" s="36"/>
      <c r="D54" s="36"/>
      <c r="E54" s="36"/>
      <c r="F54" s="36"/>
      <c r="G54" s="36"/>
      <c r="H54" s="36"/>
      <c r="I54" s="36"/>
      <c r="J54" s="36"/>
      <c r="K54" s="12"/>
      <c r="N54" s="11"/>
      <c r="O54" s="14"/>
      <c r="P54" s="9"/>
    </row>
    <row r="55" spans="1:16" x14ac:dyDescent="0.4">
      <c r="A55" s="25" t="s">
        <v>11</v>
      </c>
      <c r="B55" s="26"/>
      <c r="C55" s="26"/>
      <c r="D55" s="26"/>
      <c r="E55" s="26"/>
      <c r="F55" s="26"/>
      <c r="G55" s="26"/>
      <c r="H55" s="26"/>
      <c r="I55" s="26"/>
      <c r="J55" s="26"/>
      <c r="K55" s="27">
        <f>K18+K53</f>
        <v>0</v>
      </c>
    </row>
  </sheetData>
  <mergeCells count="2">
    <mergeCell ref="A6:P6"/>
    <mergeCell ref="B19:G19"/>
  </mergeCells>
  <phoneticPr fontId="12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531547-af70-4876-9a5b-294e33a458e7">SMTITI-1746519124-22034</_dlc_DocId>
    <_dlc_DocIdUrl xmlns="4c531547-af70-4876-9a5b-294e33a458e7">
      <Url>https://surfmarket.sharepoint.com/sites/ICT-Inkoop/Inkoop/_layouts/15/DocIdRedir.aspx?ID=SMTITI-1746519124-22034</Url>
      <Description>SMTITI-1746519124-22034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9A5A5DA5232943BC6F8F930D916075" ma:contentTypeVersion="17" ma:contentTypeDescription="Een nieuw document maken." ma:contentTypeScope="" ma:versionID="a8bd26f86a18d4b09037536aecff7ce0">
  <xsd:schema xmlns:xsd="http://www.w3.org/2001/XMLSchema" xmlns:xs="http://www.w3.org/2001/XMLSchema" xmlns:p="http://schemas.microsoft.com/office/2006/metadata/properties" xmlns:ns2="4c531547-af70-4876-9a5b-294e33a458e7" xmlns:ns3="7324610e-936f-4924-a980-7f07138b090f" targetNamespace="http://schemas.microsoft.com/office/2006/metadata/properties" ma:root="true" ma:fieldsID="28c99259263ea60609e7ea8eeb6f8265" ns2:_="" ns3:_="">
    <xsd:import namespace="4c531547-af70-4876-9a5b-294e33a458e7"/>
    <xsd:import namespace="7324610e-936f-4924-a980-7f07138b09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31547-af70-4876-9a5b-294e33a458e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24610e-936f-4924-a980-7f07138b0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34CD2-074D-49B6-8285-567F735599FE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17149d69-f2dc-4a4c-b420-14b673ce6440"/>
    <ds:schemaRef ds:uri="http://schemas.microsoft.com/office/2006/metadata/properties"/>
    <ds:schemaRef ds:uri="http://purl.org/dc/elements/1.1/"/>
    <ds:schemaRef ds:uri="4c531547-af70-4876-9a5b-294e33a458e7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F280E-76D0-4BD3-A41A-AE5B957B176F}"/>
</file>

<file path=customXml/itemProps3.xml><?xml version="1.0" encoding="utf-8"?>
<ds:datastoreItem xmlns:ds="http://schemas.openxmlformats.org/officeDocument/2006/customXml" ds:itemID="{D284BDF5-70F1-4901-B0BC-5DDD78CE024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34E061B-4C4F-4859-B34A-FBD6C9B7DE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Inschrijfprijs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Nelleke Jansen</dc:creator>
  <cp:keywords/>
  <dc:description/>
  <cp:lastModifiedBy>Nelleke Jansen</cp:lastModifiedBy>
  <cp:revision/>
  <cp:lastPrinted>2021-05-03T13:31:24Z</cp:lastPrinted>
  <dcterms:created xsi:type="dcterms:W3CDTF">2021-04-29T09:41:43Z</dcterms:created>
  <dcterms:modified xsi:type="dcterms:W3CDTF">2021-05-17T13:57:52Z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0x0101001E9A5A5DA5232943BC6F8F930D916075</vt:lpwstr>
  </property>
  <property fmtid="{D5CDD505-2E9C-101B-9397-08002B2CF9AE}" pid="3" name="_dlc_DocIdItemGuid">
    <vt:lpwstr>75ebbb78-e9f8-47cb-85ab-61f0272534de</vt:lpwstr>
  </property>
</Properties>
</file>